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660" windowWidth="11910" windowHeight="1170" tabRatio="772" activeTab="4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</sheets>
  <calcPr calcId="145621" calcOnSave="0"/>
</workbook>
</file>

<file path=xl/calcChain.xml><?xml version="1.0" encoding="utf-8"?>
<calcChain xmlns="http://schemas.openxmlformats.org/spreadsheetml/2006/main">
  <c r="D51" i="23" l="1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J143" i="23"/>
  <c r="J106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M90" i="23" s="1"/>
  <c r="I90" i="23"/>
  <c r="H90" i="23"/>
  <c r="G90" i="23"/>
  <c r="F90" i="23"/>
  <c r="N90" i="23" s="1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M84" i="23"/>
  <c r="L84" i="23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M76" i="23"/>
  <c r="L76" i="23"/>
  <c r="K76" i="23"/>
  <c r="J76" i="23"/>
  <c r="I76" i="23"/>
  <c r="H76" i="23"/>
  <c r="G76" i="23"/>
  <c r="F76" i="23"/>
  <c r="N76" i="23" s="1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AB71" i="23"/>
  <c r="AA71" i="23"/>
  <c r="Z71" i="23"/>
  <c r="W71" i="23"/>
  <c r="T71" i="23"/>
  <c r="J71" i="23"/>
  <c r="M71" i="23" s="1"/>
  <c r="I71" i="23"/>
  <c r="H71" i="23"/>
  <c r="G71" i="23"/>
  <c r="G69" i="23" s="1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H49" i="23"/>
  <c r="H46" i="23" s="1"/>
  <c r="G49" i="23"/>
  <c r="G46" i="23" s="1"/>
  <c r="L46" i="23"/>
  <c r="K46" i="23"/>
  <c r="J46" i="23"/>
  <c r="I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H23" i="23"/>
  <c r="H20" i="23" s="1"/>
  <c r="G23" i="23"/>
  <c r="G20" i="23" s="1"/>
  <c r="L20" i="23"/>
  <c r="K20" i="23"/>
  <c r="J20" i="23"/>
  <c r="I20" i="23"/>
  <c r="L16" i="23"/>
  <c r="K16" i="23"/>
  <c r="J16" i="23"/>
  <c r="I16" i="23"/>
  <c r="H16" i="23"/>
  <c r="G16" i="23"/>
  <c r="J15" i="23"/>
  <c r="I15" i="23"/>
  <c r="H15" i="23"/>
  <c r="H12" i="23" s="1"/>
  <c r="G15" i="23"/>
  <c r="G12" i="23" s="1"/>
  <c r="L12" i="23"/>
  <c r="K12" i="23"/>
  <c r="J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F69" i="23" l="1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<sst xmlns="http://schemas.openxmlformats.org/spreadsheetml/2006/main" count="1209" uniqueCount="129">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</sst>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60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14" fontId="4" fillId="5" borderId="13" xfId="0" applyNumberFormat="1" applyFont="1" applyFill="1" applyBorder="1" applyAlignment="1">
      <alignment horizontal="center" vertical="center" wrapText="1"/>
    </xf>
    <xf numFmtId="2" fontId="21" fillId="5" borderId="15" xfId="0" applyNumberFormat="1" applyFont="1" applyFill="1" applyBorder="1" applyAlignment="1">
      <alignment horizontal="center" vertical="center"/>
    </xf>
    <xf numFmtId="14" fontId="4" fillId="5" borderId="13" xfId="0" applyNumberFormat="1" applyFont="1" applyFill="1" applyBorder="1" applyAlignment="1">
      <alignment horizontal="center" vertical="center"/>
    </xf>
    <xf numFmtId="14" fontId="4" fillId="5" borderId="6" xfId="0" applyNumberFormat="1" applyFont="1" applyFill="1" applyBorder="1" applyAlignment="1">
      <alignment horizontal="center" vertical="center"/>
    </xf>
    <xf numFmtId="2" fontId="21" fillId="6" borderId="13" xfId="0" applyNumberFormat="1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2" fontId="21" fillId="5" borderId="13" xfId="0" applyNumberFormat="1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/>
    </xf>
    <xf numFmtId="14" fontId="25" fillId="6" borderId="4" xfId="0" applyNumberFormat="1" applyFont="1" applyFill="1" applyBorder="1" applyAlignment="1">
      <alignment horizontal="center" vertical="center"/>
    </xf>
    <xf numFmtId="14" fontId="25" fillId="6" borderId="31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47" t="s">
        <v>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48" t="s">
        <v>76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5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51" t="s">
        <v>3</v>
      </c>
      <c r="B5" s="353" t="s">
        <v>4</v>
      </c>
      <c r="C5" s="354" t="s">
        <v>5</v>
      </c>
      <c r="D5" s="354"/>
      <c r="E5" s="354"/>
      <c r="F5" s="354"/>
      <c r="G5" s="355" t="s">
        <v>6</v>
      </c>
      <c r="H5" s="356"/>
      <c r="I5" s="356"/>
      <c r="J5" s="357"/>
      <c r="K5" s="358" t="s">
        <v>7</v>
      </c>
      <c r="L5" s="35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41"/>
      <c r="B6" s="353"/>
      <c r="C6" s="362" t="s">
        <v>8</v>
      </c>
      <c r="D6" s="362"/>
      <c r="E6" s="362" t="s">
        <v>9</v>
      </c>
      <c r="F6" s="362"/>
      <c r="G6" s="363" t="s">
        <v>10</v>
      </c>
      <c r="H6" s="364"/>
      <c r="I6" s="363" t="s">
        <v>9</v>
      </c>
      <c r="J6" s="364"/>
      <c r="K6" s="360"/>
      <c r="L6" s="3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52"/>
      <c r="B7" s="35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21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2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2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23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24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2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2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25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3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3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3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3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30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3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3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32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33" t="s">
        <v>77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21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22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22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23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24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25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25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25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30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31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31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31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30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31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31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32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36" t="s">
        <v>34</v>
      </c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</row>
    <row r="64" spans="1:25" ht="19.5" thickBot="1" x14ac:dyDescent="0.3">
      <c r="A64" s="336" t="s">
        <v>73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</row>
    <row r="65" spans="1:32" ht="19.5" thickBot="1" x14ac:dyDescent="0.3">
      <c r="A65" s="337" t="s">
        <v>78</v>
      </c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9"/>
      <c r="M65" s="386" t="s">
        <v>35</v>
      </c>
      <c r="N65" s="386" t="s">
        <v>36</v>
      </c>
      <c r="O65" s="380" t="s">
        <v>81</v>
      </c>
      <c r="P65" s="381"/>
      <c r="Q65" s="382"/>
      <c r="R65" s="365" t="s">
        <v>82</v>
      </c>
      <c r="S65" s="366"/>
      <c r="T65" s="367"/>
      <c r="U65" s="365" t="s">
        <v>83</v>
      </c>
      <c r="V65" s="366"/>
      <c r="W65" s="367"/>
      <c r="X65" s="365" t="s">
        <v>84</v>
      </c>
      <c r="Y65" s="366"/>
      <c r="Z65" s="367"/>
      <c r="AA65" s="365" t="s">
        <v>85</v>
      </c>
      <c r="AB65" s="366"/>
      <c r="AC65" s="367"/>
      <c r="AD65" s="365" t="s">
        <v>74</v>
      </c>
      <c r="AE65" s="366"/>
      <c r="AF65" s="367"/>
    </row>
    <row r="66" spans="1:32" ht="34.5" customHeight="1" x14ac:dyDescent="0.25">
      <c r="A66" s="340" t="s">
        <v>3</v>
      </c>
      <c r="B66" s="343" t="s">
        <v>4</v>
      </c>
      <c r="C66" s="326" t="s">
        <v>5</v>
      </c>
      <c r="D66" s="327"/>
      <c r="E66" s="327"/>
      <c r="F66" s="328"/>
      <c r="G66" s="329" t="s">
        <v>6</v>
      </c>
      <c r="H66" s="327"/>
      <c r="I66" s="327"/>
      <c r="J66" s="328"/>
      <c r="K66" s="376" t="s">
        <v>75</v>
      </c>
      <c r="L66" s="377"/>
      <c r="M66" s="387"/>
      <c r="N66" s="387"/>
      <c r="O66" s="383"/>
      <c r="P66" s="384"/>
      <c r="Q66" s="385"/>
      <c r="R66" s="368"/>
      <c r="S66" s="369"/>
      <c r="T66" s="370"/>
      <c r="U66" s="368"/>
      <c r="V66" s="369"/>
      <c r="W66" s="370"/>
      <c r="X66" s="368"/>
      <c r="Y66" s="369"/>
      <c r="Z66" s="370"/>
      <c r="AA66" s="368"/>
      <c r="AB66" s="369"/>
      <c r="AC66" s="370"/>
      <c r="AD66" s="368"/>
      <c r="AE66" s="369"/>
      <c r="AF66" s="370"/>
    </row>
    <row r="67" spans="1:32" ht="16.5" x14ac:dyDescent="0.25">
      <c r="A67" s="341"/>
      <c r="B67" s="344"/>
      <c r="C67" s="373" t="s">
        <v>8</v>
      </c>
      <c r="D67" s="362"/>
      <c r="E67" s="362" t="s">
        <v>9</v>
      </c>
      <c r="F67" s="362"/>
      <c r="G67" s="363" t="s">
        <v>10</v>
      </c>
      <c r="H67" s="364"/>
      <c r="I67" s="363" t="s">
        <v>9</v>
      </c>
      <c r="J67" s="364"/>
      <c r="K67" s="378"/>
      <c r="L67" s="379"/>
      <c r="M67" s="374" t="s">
        <v>37</v>
      </c>
      <c r="N67" s="374" t="s">
        <v>37</v>
      </c>
      <c r="O67" s="52" t="s">
        <v>10</v>
      </c>
      <c r="P67" s="53" t="s">
        <v>9</v>
      </c>
      <c r="Q67" s="371" t="s">
        <v>37</v>
      </c>
      <c r="R67" s="54" t="s">
        <v>10</v>
      </c>
      <c r="S67" s="53" t="s">
        <v>9</v>
      </c>
      <c r="T67" s="371" t="s">
        <v>37</v>
      </c>
      <c r="U67" s="54" t="s">
        <v>10</v>
      </c>
      <c r="V67" s="53" t="s">
        <v>9</v>
      </c>
      <c r="W67" s="371" t="s">
        <v>37</v>
      </c>
      <c r="X67" s="54" t="s">
        <v>10</v>
      </c>
      <c r="Y67" s="53" t="s">
        <v>9</v>
      </c>
      <c r="Z67" s="371" t="s">
        <v>37</v>
      </c>
      <c r="AA67" s="54" t="s">
        <v>10</v>
      </c>
      <c r="AB67" s="53" t="s">
        <v>9</v>
      </c>
      <c r="AC67" s="371" t="s">
        <v>37</v>
      </c>
      <c r="AD67" s="54" t="s">
        <v>10</v>
      </c>
      <c r="AE67" s="53" t="s">
        <v>9</v>
      </c>
      <c r="AF67" s="371" t="s">
        <v>37</v>
      </c>
    </row>
    <row r="68" spans="1:32" ht="17.25" thickBot="1" x14ac:dyDescent="0.3">
      <c r="A68" s="342"/>
      <c r="B68" s="345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5"/>
      <c r="N68" s="375"/>
      <c r="O68" s="61" t="s">
        <v>38</v>
      </c>
      <c r="P68" s="61" t="s">
        <v>38</v>
      </c>
      <c r="Q68" s="372"/>
      <c r="R68" s="61" t="s">
        <v>38</v>
      </c>
      <c r="S68" s="61" t="s">
        <v>38</v>
      </c>
      <c r="T68" s="372"/>
      <c r="U68" s="61" t="s">
        <v>38</v>
      </c>
      <c r="V68" s="61" t="s">
        <v>38</v>
      </c>
      <c r="W68" s="372"/>
      <c r="X68" s="61" t="s">
        <v>38</v>
      </c>
      <c r="Y68" s="61" t="s">
        <v>38</v>
      </c>
      <c r="Z68" s="372"/>
      <c r="AA68" s="254" t="s">
        <v>38</v>
      </c>
      <c r="AB68" s="61" t="s">
        <v>38</v>
      </c>
      <c r="AC68" s="372"/>
      <c r="AD68" s="61" t="s">
        <v>38</v>
      </c>
      <c r="AE68" s="61" t="s">
        <v>38</v>
      </c>
      <c r="AF68" s="372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4" t="s">
        <v>67</v>
      </c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6"/>
    </row>
    <row r="103" spans="1:32" x14ac:dyDescent="0.25">
      <c r="A103" s="397" t="s">
        <v>3</v>
      </c>
      <c r="B103" s="400" t="s">
        <v>4</v>
      </c>
      <c r="C103" s="327" t="s">
        <v>5</v>
      </c>
      <c r="D103" s="327"/>
      <c r="E103" s="327"/>
      <c r="F103" s="328"/>
      <c r="G103" s="329" t="s">
        <v>68</v>
      </c>
      <c r="H103" s="327"/>
      <c r="I103" s="327"/>
      <c r="J103" s="328"/>
      <c r="K103" s="403" t="s">
        <v>69</v>
      </c>
      <c r="L103" s="404"/>
    </row>
    <row r="104" spans="1:32" x14ac:dyDescent="0.25">
      <c r="A104" s="398"/>
      <c r="B104" s="401"/>
      <c r="C104" s="407" t="s">
        <v>8</v>
      </c>
      <c r="D104" s="362"/>
      <c r="E104" s="362" t="s">
        <v>9</v>
      </c>
      <c r="F104" s="362"/>
      <c r="G104" s="363" t="s">
        <v>10</v>
      </c>
      <c r="H104" s="364"/>
      <c r="I104" s="363" t="s">
        <v>9</v>
      </c>
      <c r="J104" s="364"/>
      <c r="K104" s="358"/>
      <c r="L104" s="359"/>
    </row>
    <row r="105" spans="1:32" ht="18.75" customHeight="1" thickBot="1" x14ac:dyDescent="0.3">
      <c r="A105" s="399"/>
      <c r="B105" s="40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5"/>
      <c r="L105" s="40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408"/>
      <c r="L106" s="409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88"/>
      <c r="L107" s="389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390"/>
      <c r="L108" s="391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392"/>
      <c r="L109" s="393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10"/>
      <c r="L110" s="411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10"/>
      <c r="L111" s="411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12"/>
      <c r="L112" s="413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12"/>
      <c r="L113" s="413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10"/>
      <c r="L114" s="411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10"/>
      <c r="L115" s="411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10"/>
      <c r="L116" s="411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10"/>
      <c r="L117" s="411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10"/>
      <c r="L118" s="411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14"/>
      <c r="L119" s="415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10"/>
      <c r="L120" s="411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10"/>
      <c r="L121" s="411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10"/>
      <c r="L122" s="411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10"/>
      <c r="L123" s="411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10"/>
      <c r="L124" s="411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10"/>
      <c r="L125" s="411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12"/>
      <c r="L126" s="413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12"/>
      <c r="L127" s="413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12"/>
      <c r="L128" s="413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10"/>
      <c r="L129" s="411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12"/>
      <c r="L130" s="413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10"/>
      <c r="L131" s="411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10"/>
      <c r="L132" s="411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10"/>
      <c r="L133" s="411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10"/>
      <c r="L134" s="411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12"/>
      <c r="L135" s="413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12"/>
      <c r="L136" s="413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12"/>
      <c r="L137" s="413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12"/>
      <c r="L138" s="413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12"/>
      <c r="L139" s="413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12"/>
      <c r="L140" s="413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12"/>
      <c r="L141" s="413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12"/>
      <c r="L142" s="413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12"/>
      <c r="L143" s="413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12"/>
      <c r="L144" s="413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17"/>
      <c r="L147" s="418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12"/>
      <c r="L148" s="413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16"/>
      <c r="L149" s="416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16"/>
      <c r="L150" s="416"/>
    </row>
  </sheetData>
  <mergeCells count="101"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47" t="s">
        <v>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48" t="s">
        <v>88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5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51" t="s">
        <v>3</v>
      </c>
      <c r="B5" s="353" t="s">
        <v>4</v>
      </c>
      <c r="C5" s="354" t="s">
        <v>5</v>
      </c>
      <c r="D5" s="354"/>
      <c r="E5" s="354"/>
      <c r="F5" s="354"/>
      <c r="G5" s="355" t="s">
        <v>6</v>
      </c>
      <c r="H5" s="356"/>
      <c r="I5" s="356"/>
      <c r="J5" s="357"/>
      <c r="K5" s="358" t="s">
        <v>7</v>
      </c>
      <c r="L5" s="35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41"/>
      <c r="B6" s="353"/>
      <c r="C6" s="362" t="s">
        <v>8</v>
      </c>
      <c r="D6" s="362"/>
      <c r="E6" s="362" t="s">
        <v>9</v>
      </c>
      <c r="F6" s="362"/>
      <c r="G6" s="363" t="s">
        <v>10</v>
      </c>
      <c r="H6" s="364"/>
      <c r="I6" s="363" t="s">
        <v>9</v>
      </c>
      <c r="J6" s="364"/>
      <c r="K6" s="360"/>
      <c r="L6" s="3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52"/>
      <c r="B7" s="35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21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2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2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23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24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2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2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25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3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3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3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3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30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3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3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32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33" t="s">
        <v>89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21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22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22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23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24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25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25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25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30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31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31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31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30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31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31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32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36" t="s">
        <v>34</v>
      </c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</row>
    <row r="64" spans="1:25" ht="19.5" thickBot="1" x14ac:dyDescent="0.3">
      <c r="A64" s="336" t="s">
        <v>73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</row>
    <row r="65" spans="1:32" ht="19.5" thickBot="1" x14ac:dyDescent="0.3">
      <c r="A65" s="337" t="s">
        <v>90</v>
      </c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9"/>
      <c r="M65" s="386" t="s">
        <v>35</v>
      </c>
      <c r="N65" s="386" t="s">
        <v>36</v>
      </c>
      <c r="O65" s="380" t="s">
        <v>91</v>
      </c>
      <c r="P65" s="381"/>
      <c r="Q65" s="382"/>
      <c r="R65" s="365" t="s">
        <v>92</v>
      </c>
      <c r="S65" s="366"/>
      <c r="T65" s="367"/>
      <c r="U65" s="365" t="s">
        <v>93</v>
      </c>
      <c r="V65" s="366"/>
      <c r="W65" s="367"/>
      <c r="X65" s="365" t="s">
        <v>94</v>
      </c>
      <c r="Y65" s="366"/>
      <c r="Z65" s="367"/>
      <c r="AA65" s="365" t="s">
        <v>95</v>
      </c>
      <c r="AB65" s="366"/>
      <c r="AC65" s="367"/>
      <c r="AD65" s="365" t="s">
        <v>74</v>
      </c>
      <c r="AE65" s="366"/>
      <c r="AF65" s="367"/>
    </row>
    <row r="66" spans="1:32" ht="34.5" customHeight="1" x14ac:dyDescent="0.25">
      <c r="A66" s="340" t="s">
        <v>3</v>
      </c>
      <c r="B66" s="343" t="s">
        <v>4</v>
      </c>
      <c r="C66" s="326" t="s">
        <v>5</v>
      </c>
      <c r="D66" s="327"/>
      <c r="E66" s="327"/>
      <c r="F66" s="328"/>
      <c r="G66" s="329" t="s">
        <v>6</v>
      </c>
      <c r="H66" s="327"/>
      <c r="I66" s="327"/>
      <c r="J66" s="328"/>
      <c r="K66" s="376" t="s">
        <v>75</v>
      </c>
      <c r="L66" s="377"/>
      <c r="M66" s="387"/>
      <c r="N66" s="387"/>
      <c r="O66" s="383"/>
      <c r="P66" s="384"/>
      <c r="Q66" s="385"/>
      <c r="R66" s="368"/>
      <c r="S66" s="369"/>
      <c r="T66" s="370"/>
      <c r="U66" s="368"/>
      <c r="V66" s="369"/>
      <c r="W66" s="370"/>
      <c r="X66" s="368"/>
      <c r="Y66" s="369"/>
      <c r="Z66" s="370"/>
      <c r="AA66" s="368"/>
      <c r="AB66" s="369"/>
      <c r="AC66" s="370"/>
      <c r="AD66" s="368"/>
      <c r="AE66" s="369"/>
      <c r="AF66" s="370"/>
    </row>
    <row r="67" spans="1:32" ht="16.5" x14ac:dyDescent="0.25">
      <c r="A67" s="341"/>
      <c r="B67" s="344"/>
      <c r="C67" s="373" t="s">
        <v>8</v>
      </c>
      <c r="D67" s="362"/>
      <c r="E67" s="362" t="s">
        <v>9</v>
      </c>
      <c r="F67" s="362"/>
      <c r="G67" s="363" t="s">
        <v>10</v>
      </c>
      <c r="H67" s="364"/>
      <c r="I67" s="363" t="s">
        <v>9</v>
      </c>
      <c r="J67" s="364"/>
      <c r="K67" s="378"/>
      <c r="L67" s="379"/>
      <c r="M67" s="374" t="s">
        <v>37</v>
      </c>
      <c r="N67" s="374" t="s">
        <v>37</v>
      </c>
      <c r="O67" s="52" t="s">
        <v>10</v>
      </c>
      <c r="P67" s="53" t="s">
        <v>9</v>
      </c>
      <c r="Q67" s="371" t="s">
        <v>37</v>
      </c>
      <c r="R67" s="54" t="s">
        <v>10</v>
      </c>
      <c r="S67" s="53" t="s">
        <v>9</v>
      </c>
      <c r="T67" s="371" t="s">
        <v>37</v>
      </c>
      <c r="U67" s="54" t="s">
        <v>10</v>
      </c>
      <c r="V67" s="53" t="s">
        <v>9</v>
      </c>
      <c r="W67" s="371" t="s">
        <v>37</v>
      </c>
      <c r="X67" s="54" t="s">
        <v>10</v>
      </c>
      <c r="Y67" s="53" t="s">
        <v>9</v>
      </c>
      <c r="Z67" s="371" t="s">
        <v>37</v>
      </c>
      <c r="AA67" s="54" t="s">
        <v>10</v>
      </c>
      <c r="AB67" s="53" t="s">
        <v>9</v>
      </c>
      <c r="AC67" s="371" t="s">
        <v>37</v>
      </c>
      <c r="AD67" s="54" t="s">
        <v>10</v>
      </c>
      <c r="AE67" s="53" t="s">
        <v>9</v>
      </c>
      <c r="AF67" s="371" t="s">
        <v>37</v>
      </c>
    </row>
    <row r="68" spans="1:32" ht="17.25" thickBot="1" x14ac:dyDescent="0.3">
      <c r="A68" s="342"/>
      <c r="B68" s="345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5"/>
      <c r="N68" s="375"/>
      <c r="O68" s="61" t="s">
        <v>38</v>
      </c>
      <c r="P68" s="61" t="s">
        <v>38</v>
      </c>
      <c r="Q68" s="372"/>
      <c r="R68" s="61" t="s">
        <v>38</v>
      </c>
      <c r="S68" s="61" t="s">
        <v>38</v>
      </c>
      <c r="T68" s="372"/>
      <c r="U68" s="61" t="s">
        <v>38</v>
      </c>
      <c r="V68" s="61" t="s">
        <v>38</v>
      </c>
      <c r="W68" s="372"/>
      <c r="X68" s="61" t="s">
        <v>38</v>
      </c>
      <c r="Y68" s="61" t="s">
        <v>38</v>
      </c>
      <c r="Z68" s="372"/>
      <c r="AA68" s="254" t="s">
        <v>38</v>
      </c>
      <c r="AB68" s="61" t="s">
        <v>38</v>
      </c>
      <c r="AC68" s="372"/>
      <c r="AD68" s="61" t="s">
        <v>38</v>
      </c>
      <c r="AE68" s="61" t="s">
        <v>38</v>
      </c>
      <c r="AF68" s="372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4" t="s">
        <v>67</v>
      </c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6"/>
    </row>
    <row r="103" spans="1:32" x14ac:dyDescent="0.25">
      <c r="A103" s="397" t="s">
        <v>3</v>
      </c>
      <c r="B103" s="400" t="s">
        <v>4</v>
      </c>
      <c r="C103" s="327" t="s">
        <v>5</v>
      </c>
      <c r="D103" s="327"/>
      <c r="E103" s="327"/>
      <c r="F103" s="328"/>
      <c r="G103" s="329" t="s">
        <v>68</v>
      </c>
      <c r="H103" s="327"/>
      <c r="I103" s="327"/>
      <c r="J103" s="328"/>
      <c r="K103" s="403" t="s">
        <v>69</v>
      </c>
      <c r="L103" s="404"/>
    </row>
    <row r="104" spans="1:32" x14ac:dyDescent="0.25">
      <c r="A104" s="398"/>
      <c r="B104" s="401"/>
      <c r="C104" s="407" t="s">
        <v>8</v>
      </c>
      <c r="D104" s="362"/>
      <c r="E104" s="362" t="s">
        <v>9</v>
      </c>
      <c r="F104" s="362"/>
      <c r="G104" s="363" t="s">
        <v>10</v>
      </c>
      <c r="H104" s="364"/>
      <c r="I104" s="363" t="s">
        <v>9</v>
      </c>
      <c r="J104" s="364"/>
      <c r="K104" s="358"/>
      <c r="L104" s="359"/>
    </row>
    <row r="105" spans="1:32" ht="18.75" customHeight="1" thickBot="1" x14ac:dyDescent="0.3">
      <c r="A105" s="399"/>
      <c r="B105" s="40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5"/>
      <c r="L105" s="40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408"/>
      <c r="L106" s="409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19" t="s">
        <v>80</v>
      </c>
      <c r="L107" s="419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19" t="s">
        <v>87</v>
      </c>
      <c r="L108" s="419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20"/>
      <c r="L109" s="420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10"/>
      <c r="L110" s="411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10"/>
      <c r="L111" s="411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12"/>
      <c r="L112" s="413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12"/>
      <c r="L113" s="413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10"/>
      <c r="L114" s="411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10"/>
      <c r="L115" s="411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10"/>
      <c r="L116" s="411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10"/>
      <c r="L117" s="411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10"/>
      <c r="L118" s="411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14"/>
      <c r="L119" s="415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10"/>
      <c r="L120" s="411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10"/>
      <c r="L121" s="411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10"/>
      <c r="L122" s="411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10"/>
      <c r="L123" s="411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10"/>
      <c r="L124" s="411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10"/>
      <c r="L125" s="411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12"/>
      <c r="L126" s="413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12"/>
      <c r="L127" s="413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12"/>
      <c r="L128" s="413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10"/>
      <c r="L129" s="411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12"/>
      <c r="L130" s="413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10"/>
      <c r="L131" s="411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10"/>
      <c r="L132" s="411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10"/>
      <c r="L133" s="411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10"/>
      <c r="L134" s="411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12"/>
      <c r="L135" s="413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12"/>
      <c r="L136" s="413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12"/>
      <c r="L137" s="413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12"/>
      <c r="L138" s="413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12"/>
      <c r="L139" s="413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12"/>
      <c r="L140" s="413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12"/>
      <c r="L141" s="413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12"/>
      <c r="L142" s="413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12"/>
      <c r="L143" s="413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12"/>
      <c r="L144" s="413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17"/>
      <c r="L147" s="418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12"/>
      <c r="L148" s="413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16"/>
      <c r="L149" s="416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16"/>
      <c r="L150" s="416"/>
    </row>
  </sheetData>
  <mergeCells count="103"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workbookViewId="0">
      <selection activeCell="E15" sqref="E14:E1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47" t="s">
        <v>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48" t="s">
        <v>96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5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51" t="s">
        <v>3</v>
      </c>
      <c r="B5" s="353" t="s">
        <v>4</v>
      </c>
      <c r="C5" s="354" t="s">
        <v>5</v>
      </c>
      <c r="D5" s="354"/>
      <c r="E5" s="354"/>
      <c r="F5" s="354"/>
      <c r="G5" s="355" t="s">
        <v>6</v>
      </c>
      <c r="H5" s="356"/>
      <c r="I5" s="356"/>
      <c r="J5" s="357"/>
      <c r="K5" s="358" t="s">
        <v>7</v>
      </c>
      <c r="L5" s="35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41"/>
      <c r="B6" s="353"/>
      <c r="C6" s="362" t="s">
        <v>8</v>
      </c>
      <c r="D6" s="362"/>
      <c r="E6" s="362" t="s">
        <v>9</v>
      </c>
      <c r="F6" s="362"/>
      <c r="G6" s="363" t="s">
        <v>10</v>
      </c>
      <c r="H6" s="364"/>
      <c r="I6" s="363" t="s">
        <v>9</v>
      </c>
      <c r="J6" s="364"/>
      <c r="K6" s="360"/>
      <c r="L6" s="3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52"/>
      <c r="B7" s="35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21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2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2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23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24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2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2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25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3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3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3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3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30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3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3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32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33" t="s">
        <v>97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21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22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22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23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24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25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25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25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30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3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3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3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30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3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3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32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36" t="s">
        <v>34</v>
      </c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</row>
    <row r="64" spans="1:25" ht="19.5" thickBot="1" x14ac:dyDescent="0.3">
      <c r="A64" s="336" t="s">
        <v>73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</row>
    <row r="65" spans="1:32" ht="19.5" thickBot="1" x14ac:dyDescent="0.3">
      <c r="A65" s="337" t="s">
        <v>98</v>
      </c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9"/>
      <c r="M65" s="386" t="s">
        <v>35</v>
      </c>
      <c r="N65" s="386" t="s">
        <v>36</v>
      </c>
      <c r="O65" s="380" t="s">
        <v>99</v>
      </c>
      <c r="P65" s="381"/>
      <c r="Q65" s="382"/>
      <c r="R65" s="365" t="s">
        <v>100</v>
      </c>
      <c r="S65" s="366"/>
      <c r="T65" s="367"/>
      <c r="U65" s="365" t="s">
        <v>101</v>
      </c>
      <c r="V65" s="366"/>
      <c r="W65" s="367"/>
      <c r="X65" s="365" t="s">
        <v>102</v>
      </c>
      <c r="Y65" s="366"/>
      <c r="Z65" s="367"/>
      <c r="AA65" s="365" t="s">
        <v>95</v>
      </c>
      <c r="AB65" s="366"/>
      <c r="AC65" s="367"/>
      <c r="AD65" s="365" t="s">
        <v>74</v>
      </c>
      <c r="AE65" s="366"/>
      <c r="AF65" s="367"/>
    </row>
    <row r="66" spans="1:32" ht="34.5" customHeight="1" x14ac:dyDescent="0.25">
      <c r="A66" s="340" t="s">
        <v>3</v>
      </c>
      <c r="B66" s="343" t="s">
        <v>4</v>
      </c>
      <c r="C66" s="326" t="s">
        <v>5</v>
      </c>
      <c r="D66" s="327"/>
      <c r="E66" s="327"/>
      <c r="F66" s="328"/>
      <c r="G66" s="329" t="s">
        <v>6</v>
      </c>
      <c r="H66" s="327"/>
      <c r="I66" s="327"/>
      <c r="J66" s="328"/>
      <c r="K66" s="376" t="s">
        <v>75</v>
      </c>
      <c r="L66" s="377"/>
      <c r="M66" s="387"/>
      <c r="N66" s="387"/>
      <c r="O66" s="383"/>
      <c r="P66" s="384"/>
      <c r="Q66" s="385"/>
      <c r="R66" s="368"/>
      <c r="S66" s="369"/>
      <c r="T66" s="370"/>
      <c r="U66" s="368"/>
      <c r="V66" s="369"/>
      <c r="W66" s="370"/>
      <c r="X66" s="368"/>
      <c r="Y66" s="369"/>
      <c r="Z66" s="370"/>
      <c r="AA66" s="368"/>
      <c r="AB66" s="369"/>
      <c r="AC66" s="370"/>
      <c r="AD66" s="368"/>
      <c r="AE66" s="369"/>
      <c r="AF66" s="370"/>
    </row>
    <row r="67" spans="1:32" ht="16.5" x14ac:dyDescent="0.25">
      <c r="A67" s="341"/>
      <c r="B67" s="344"/>
      <c r="C67" s="373" t="s">
        <v>8</v>
      </c>
      <c r="D67" s="362"/>
      <c r="E67" s="362" t="s">
        <v>9</v>
      </c>
      <c r="F67" s="362"/>
      <c r="G67" s="363" t="s">
        <v>10</v>
      </c>
      <c r="H67" s="364"/>
      <c r="I67" s="363" t="s">
        <v>9</v>
      </c>
      <c r="J67" s="364"/>
      <c r="K67" s="378"/>
      <c r="L67" s="379"/>
      <c r="M67" s="374" t="s">
        <v>37</v>
      </c>
      <c r="N67" s="374" t="s">
        <v>37</v>
      </c>
      <c r="O67" s="52" t="s">
        <v>10</v>
      </c>
      <c r="P67" s="53" t="s">
        <v>9</v>
      </c>
      <c r="Q67" s="371" t="s">
        <v>37</v>
      </c>
      <c r="R67" s="54" t="s">
        <v>10</v>
      </c>
      <c r="S67" s="53" t="s">
        <v>9</v>
      </c>
      <c r="T67" s="371" t="s">
        <v>37</v>
      </c>
      <c r="U67" s="54" t="s">
        <v>10</v>
      </c>
      <c r="V67" s="53" t="s">
        <v>9</v>
      </c>
      <c r="W67" s="371" t="s">
        <v>37</v>
      </c>
      <c r="X67" s="54" t="s">
        <v>10</v>
      </c>
      <c r="Y67" s="53" t="s">
        <v>9</v>
      </c>
      <c r="Z67" s="371" t="s">
        <v>37</v>
      </c>
      <c r="AA67" s="54" t="s">
        <v>10</v>
      </c>
      <c r="AB67" s="53" t="s">
        <v>9</v>
      </c>
      <c r="AC67" s="371" t="s">
        <v>37</v>
      </c>
      <c r="AD67" s="54" t="s">
        <v>10</v>
      </c>
      <c r="AE67" s="53" t="s">
        <v>9</v>
      </c>
      <c r="AF67" s="371" t="s">
        <v>37</v>
      </c>
    </row>
    <row r="68" spans="1:32" ht="17.25" thickBot="1" x14ac:dyDescent="0.3">
      <c r="A68" s="342"/>
      <c r="B68" s="345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5"/>
      <c r="N68" s="375"/>
      <c r="O68" s="61" t="s">
        <v>38</v>
      </c>
      <c r="P68" s="61" t="s">
        <v>38</v>
      </c>
      <c r="Q68" s="372"/>
      <c r="R68" s="61" t="s">
        <v>38</v>
      </c>
      <c r="S68" s="61" t="s">
        <v>38</v>
      </c>
      <c r="T68" s="372"/>
      <c r="U68" s="61" t="s">
        <v>38</v>
      </c>
      <c r="V68" s="61" t="s">
        <v>38</v>
      </c>
      <c r="W68" s="372"/>
      <c r="X68" s="61" t="s">
        <v>38</v>
      </c>
      <c r="Y68" s="61" t="s">
        <v>38</v>
      </c>
      <c r="Z68" s="372"/>
      <c r="AA68" s="254" t="s">
        <v>38</v>
      </c>
      <c r="AB68" s="61" t="s">
        <v>38</v>
      </c>
      <c r="AC68" s="372"/>
      <c r="AD68" s="61" t="s">
        <v>38</v>
      </c>
      <c r="AE68" s="61" t="s">
        <v>38</v>
      </c>
      <c r="AF68" s="372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4" t="s">
        <v>67</v>
      </c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6"/>
    </row>
    <row r="103" spans="1:32" x14ac:dyDescent="0.25">
      <c r="A103" s="397" t="s">
        <v>3</v>
      </c>
      <c r="B103" s="400" t="s">
        <v>4</v>
      </c>
      <c r="C103" s="327" t="s">
        <v>5</v>
      </c>
      <c r="D103" s="327"/>
      <c r="E103" s="327"/>
      <c r="F103" s="328"/>
      <c r="G103" s="329" t="s">
        <v>68</v>
      </c>
      <c r="H103" s="327"/>
      <c r="I103" s="327"/>
      <c r="J103" s="328"/>
      <c r="K103" s="403" t="s">
        <v>69</v>
      </c>
      <c r="L103" s="404"/>
    </row>
    <row r="104" spans="1:32" x14ac:dyDescent="0.25">
      <c r="A104" s="398"/>
      <c r="B104" s="401"/>
      <c r="C104" s="407" t="s">
        <v>8</v>
      </c>
      <c r="D104" s="362"/>
      <c r="E104" s="362" t="s">
        <v>9</v>
      </c>
      <c r="F104" s="362"/>
      <c r="G104" s="363" t="s">
        <v>10</v>
      </c>
      <c r="H104" s="364"/>
      <c r="I104" s="363" t="s">
        <v>9</v>
      </c>
      <c r="J104" s="364"/>
      <c r="K104" s="358"/>
      <c r="L104" s="359"/>
    </row>
    <row r="105" spans="1:32" ht="18.75" customHeight="1" thickBot="1" x14ac:dyDescent="0.3">
      <c r="A105" s="399"/>
      <c r="B105" s="40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5"/>
      <c r="L105" s="40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408"/>
      <c r="L106" s="409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19" t="s">
        <v>80</v>
      </c>
      <c r="L107" s="419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19" t="s">
        <v>87</v>
      </c>
      <c r="L108" s="419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20"/>
      <c r="L109" s="420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10"/>
      <c r="L110" s="411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10"/>
      <c r="L111" s="411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12"/>
      <c r="L112" s="413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12"/>
      <c r="L113" s="413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10"/>
      <c r="L114" s="411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10"/>
      <c r="L115" s="411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10"/>
      <c r="L116" s="411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10"/>
      <c r="L117" s="411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10"/>
      <c r="L118" s="411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14"/>
      <c r="L119" s="415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10"/>
      <c r="L120" s="411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10"/>
      <c r="L121" s="411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10"/>
      <c r="L122" s="411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10"/>
      <c r="L123" s="411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10"/>
      <c r="L124" s="411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10"/>
      <c r="L125" s="411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12"/>
      <c r="L126" s="413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12"/>
      <c r="L127" s="413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12"/>
      <c r="L128" s="413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10"/>
      <c r="L129" s="411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12"/>
      <c r="L130" s="413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10"/>
      <c r="L131" s="411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10"/>
      <c r="L132" s="411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10"/>
      <c r="L133" s="411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10"/>
      <c r="L134" s="411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12"/>
      <c r="L135" s="413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12"/>
      <c r="L136" s="413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12"/>
      <c r="L137" s="413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12"/>
      <c r="L138" s="413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12"/>
      <c r="L139" s="413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12"/>
      <c r="L140" s="413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12"/>
      <c r="L141" s="413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12"/>
      <c r="L142" s="413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12"/>
      <c r="L143" s="413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412" t="s">
        <v>104</v>
      </c>
      <c r="L144" s="413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17"/>
      <c r="L147" s="418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12"/>
      <c r="L148" s="413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16"/>
      <c r="L149" s="416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16"/>
      <c r="L150" s="416"/>
    </row>
  </sheetData>
  <mergeCells count="103"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workbookViewId="0">
      <selection activeCell="J107" sqref="J107:J112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47" t="s">
        <v>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48" t="s">
        <v>118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5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51" t="s">
        <v>3</v>
      </c>
      <c r="B5" s="353" t="s">
        <v>4</v>
      </c>
      <c r="C5" s="354" t="s">
        <v>5</v>
      </c>
      <c r="D5" s="354"/>
      <c r="E5" s="354"/>
      <c r="F5" s="354"/>
      <c r="G5" s="355" t="s">
        <v>6</v>
      </c>
      <c r="H5" s="356"/>
      <c r="I5" s="356"/>
      <c r="J5" s="357"/>
      <c r="K5" s="358" t="s">
        <v>7</v>
      </c>
      <c r="L5" s="35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41"/>
      <c r="B6" s="353"/>
      <c r="C6" s="362" t="s">
        <v>8</v>
      </c>
      <c r="D6" s="362"/>
      <c r="E6" s="362" t="s">
        <v>9</v>
      </c>
      <c r="F6" s="362"/>
      <c r="G6" s="363" t="s">
        <v>10</v>
      </c>
      <c r="H6" s="364"/>
      <c r="I6" s="363" t="s">
        <v>9</v>
      </c>
      <c r="J6" s="364"/>
      <c r="K6" s="360"/>
      <c r="L6" s="3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52"/>
      <c r="B7" s="35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21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2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2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23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24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2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2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25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3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3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3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3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30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3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3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32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33" t="s">
        <v>119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21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22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22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23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24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25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25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25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30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3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3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3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30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3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3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32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36" t="s">
        <v>34</v>
      </c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</row>
    <row r="64" spans="1:25" ht="19.5" thickBot="1" x14ac:dyDescent="0.3">
      <c r="A64" s="336" t="s">
        <v>73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</row>
    <row r="65" spans="1:32" ht="19.5" thickBot="1" x14ac:dyDescent="0.3">
      <c r="A65" s="337" t="s">
        <v>120</v>
      </c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9"/>
      <c r="M65" s="386" t="s">
        <v>35</v>
      </c>
      <c r="N65" s="386" t="s">
        <v>36</v>
      </c>
      <c r="O65" s="380" t="s">
        <v>109</v>
      </c>
      <c r="P65" s="381"/>
      <c r="Q65" s="382"/>
      <c r="R65" s="365" t="s">
        <v>110</v>
      </c>
      <c r="S65" s="366"/>
      <c r="T65" s="367"/>
      <c r="U65" s="365" t="s">
        <v>111</v>
      </c>
      <c r="V65" s="366"/>
      <c r="W65" s="367"/>
      <c r="X65" s="365" t="s">
        <v>112</v>
      </c>
      <c r="Y65" s="366"/>
      <c r="Z65" s="367"/>
      <c r="AA65" s="365" t="s">
        <v>113</v>
      </c>
      <c r="AB65" s="366"/>
      <c r="AC65" s="367"/>
      <c r="AD65" s="365" t="s">
        <v>74</v>
      </c>
      <c r="AE65" s="366"/>
      <c r="AF65" s="367"/>
    </row>
    <row r="66" spans="1:32" ht="34.5" customHeight="1" x14ac:dyDescent="0.25">
      <c r="A66" s="340" t="s">
        <v>3</v>
      </c>
      <c r="B66" s="343" t="s">
        <v>4</v>
      </c>
      <c r="C66" s="326" t="s">
        <v>5</v>
      </c>
      <c r="D66" s="327"/>
      <c r="E66" s="327"/>
      <c r="F66" s="328"/>
      <c r="G66" s="329" t="s">
        <v>6</v>
      </c>
      <c r="H66" s="327"/>
      <c r="I66" s="327"/>
      <c r="J66" s="328"/>
      <c r="K66" s="376" t="s">
        <v>75</v>
      </c>
      <c r="L66" s="377"/>
      <c r="M66" s="387"/>
      <c r="N66" s="387"/>
      <c r="O66" s="383"/>
      <c r="P66" s="384"/>
      <c r="Q66" s="385"/>
      <c r="R66" s="368"/>
      <c r="S66" s="369"/>
      <c r="T66" s="370"/>
      <c r="U66" s="368"/>
      <c r="V66" s="369"/>
      <c r="W66" s="370"/>
      <c r="X66" s="368"/>
      <c r="Y66" s="369"/>
      <c r="Z66" s="370"/>
      <c r="AA66" s="368"/>
      <c r="AB66" s="369"/>
      <c r="AC66" s="370"/>
      <c r="AD66" s="368"/>
      <c r="AE66" s="369"/>
      <c r="AF66" s="370"/>
    </row>
    <row r="67" spans="1:32" ht="16.5" x14ac:dyDescent="0.25">
      <c r="A67" s="341"/>
      <c r="B67" s="344"/>
      <c r="C67" s="373" t="s">
        <v>8</v>
      </c>
      <c r="D67" s="362"/>
      <c r="E67" s="362" t="s">
        <v>9</v>
      </c>
      <c r="F67" s="362"/>
      <c r="G67" s="363" t="s">
        <v>10</v>
      </c>
      <c r="H67" s="364"/>
      <c r="I67" s="363" t="s">
        <v>9</v>
      </c>
      <c r="J67" s="364"/>
      <c r="K67" s="378"/>
      <c r="L67" s="379"/>
      <c r="M67" s="374" t="s">
        <v>37</v>
      </c>
      <c r="N67" s="374" t="s">
        <v>37</v>
      </c>
      <c r="O67" s="52" t="s">
        <v>10</v>
      </c>
      <c r="P67" s="53" t="s">
        <v>9</v>
      </c>
      <c r="Q67" s="371" t="s">
        <v>37</v>
      </c>
      <c r="R67" s="54" t="s">
        <v>10</v>
      </c>
      <c r="S67" s="53" t="s">
        <v>9</v>
      </c>
      <c r="T67" s="371" t="s">
        <v>37</v>
      </c>
      <c r="U67" s="54" t="s">
        <v>10</v>
      </c>
      <c r="V67" s="53" t="s">
        <v>9</v>
      </c>
      <c r="W67" s="371" t="s">
        <v>37</v>
      </c>
      <c r="X67" s="54" t="s">
        <v>10</v>
      </c>
      <c r="Y67" s="53" t="s">
        <v>9</v>
      </c>
      <c r="Z67" s="371" t="s">
        <v>37</v>
      </c>
      <c r="AA67" s="54" t="s">
        <v>10</v>
      </c>
      <c r="AB67" s="53" t="s">
        <v>9</v>
      </c>
      <c r="AC67" s="371" t="s">
        <v>37</v>
      </c>
      <c r="AD67" s="54" t="s">
        <v>10</v>
      </c>
      <c r="AE67" s="53" t="s">
        <v>9</v>
      </c>
      <c r="AF67" s="371" t="s">
        <v>37</v>
      </c>
    </row>
    <row r="68" spans="1:32" ht="17.25" thickBot="1" x14ac:dyDescent="0.3">
      <c r="A68" s="342"/>
      <c r="B68" s="345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5"/>
      <c r="N68" s="375"/>
      <c r="O68" s="61" t="s">
        <v>38</v>
      </c>
      <c r="P68" s="61" t="s">
        <v>38</v>
      </c>
      <c r="Q68" s="372"/>
      <c r="R68" s="61" t="s">
        <v>38</v>
      </c>
      <c r="S68" s="61" t="s">
        <v>38</v>
      </c>
      <c r="T68" s="372"/>
      <c r="U68" s="61" t="s">
        <v>38</v>
      </c>
      <c r="V68" s="61" t="s">
        <v>38</v>
      </c>
      <c r="W68" s="372"/>
      <c r="X68" s="61" t="s">
        <v>38</v>
      </c>
      <c r="Y68" s="61" t="s">
        <v>38</v>
      </c>
      <c r="Z68" s="372"/>
      <c r="AA68" s="254" t="s">
        <v>38</v>
      </c>
      <c r="AB68" s="61" t="s">
        <v>38</v>
      </c>
      <c r="AC68" s="372"/>
      <c r="AD68" s="61" t="s">
        <v>38</v>
      </c>
      <c r="AE68" s="61" t="s">
        <v>38</v>
      </c>
      <c r="AF68" s="372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421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4" t="s">
        <v>67</v>
      </c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6"/>
    </row>
    <row r="103" spans="1:32" x14ac:dyDescent="0.25">
      <c r="A103" s="397" t="s">
        <v>3</v>
      </c>
      <c r="B103" s="400" t="s">
        <v>4</v>
      </c>
      <c r="C103" s="327" t="s">
        <v>5</v>
      </c>
      <c r="D103" s="327"/>
      <c r="E103" s="327"/>
      <c r="F103" s="328"/>
      <c r="G103" s="329" t="s">
        <v>68</v>
      </c>
      <c r="H103" s="327"/>
      <c r="I103" s="327"/>
      <c r="J103" s="328"/>
      <c r="K103" s="403" t="s">
        <v>69</v>
      </c>
      <c r="L103" s="404"/>
    </row>
    <row r="104" spans="1:32" x14ac:dyDescent="0.25">
      <c r="A104" s="398"/>
      <c r="B104" s="401"/>
      <c r="C104" s="407" t="s">
        <v>8</v>
      </c>
      <c r="D104" s="362"/>
      <c r="E104" s="362" t="s">
        <v>9</v>
      </c>
      <c r="F104" s="362"/>
      <c r="G104" s="363" t="s">
        <v>10</v>
      </c>
      <c r="H104" s="364"/>
      <c r="I104" s="363" t="s">
        <v>9</v>
      </c>
      <c r="J104" s="364"/>
      <c r="K104" s="358"/>
      <c r="L104" s="359"/>
    </row>
    <row r="105" spans="1:32" ht="18.75" customHeight="1" thickBot="1" x14ac:dyDescent="0.3">
      <c r="A105" s="399"/>
      <c r="B105" s="40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5"/>
      <c r="L105" s="40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08"/>
      <c r="L106" s="409"/>
    </row>
    <row r="107" spans="1:32" s="256" customFormat="1" ht="93" customHeight="1" x14ac:dyDescent="0.25">
      <c r="A107" s="142" t="s">
        <v>108</v>
      </c>
      <c r="B107" s="261" t="s">
        <v>70</v>
      </c>
      <c r="C107" s="449"/>
      <c r="D107" s="445"/>
      <c r="E107" s="450"/>
      <c r="F107" s="449"/>
      <c r="G107" s="451"/>
      <c r="H107" s="262"/>
      <c r="I107" s="279"/>
      <c r="J107" s="262">
        <v>0.2</v>
      </c>
      <c r="K107" s="419" t="s">
        <v>80</v>
      </c>
      <c r="L107" s="419"/>
      <c r="R107" s="430">
        <v>1</v>
      </c>
      <c r="S107" s="432">
        <v>0</v>
      </c>
      <c r="T107" s="433">
        <v>44963</v>
      </c>
      <c r="U107" s="433">
        <v>44964</v>
      </c>
      <c r="V107" s="434">
        <v>0.2</v>
      </c>
      <c r="W107" s="431"/>
    </row>
    <row r="108" spans="1:32" s="256" customFormat="1" ht="43.5" customHeight="1" x14ac:dyDescent="0.25">
      <c r="A108" s="142" t="s">
        <v>107</v>
      </c>
      <c r="B108" s="261" t="s">
        <v>70</v>
      </c>
      <c r="C108" s="449"/>
      <c r="D108" s="445"/>
      <c r="E108" s="450"/>
      <c r="F108" s="452"/>
      <c r="G108" s="451"/>
      <c r="H108" s="262"/>
      <c r="I108" s="279"/>
      <c r="J108" s="262">
        <v>0.2</v>
      </c>
      <c r="K108" s="419" t="s">
        <v>87</v>
      </c>
      <c r="L108" s="419"/>
      <c r="R108" s="431">
        <v>1</v>
      </c>
      <c r="S108" s="432">
        <v>0</v>
      </c>
      <c r="T108" s="433">
        <v>44977</v>
      </c>
      <c r="U108" s="433">
        <v>44978</v>
      </c>
      <c r="V108" s="434">
        <v>0.2</v>
      </c>
      <c r="W108" s="431"/>
    </row>
    <row r="109" spans="1:32" s="256" customFormat="1" ht="45.75" customHeight="1" x14ac:dyDescent="0.25">
      <c r="A109" s="142" t="s">
        <v>106</v>
      </c>
      <c r="B109" s="261" t="s">
        <v>103</v>
      </c>
      <c r="C109" s="449"/>
      <c r="D109" s="445"/>
      <c r="E109" s="450"/>
      <c r="F109" s="452"/>
      <c r="G109" s="453"/>
      <c r="H109" s="142"/>
      <c r="I109" s="142"/>
      <c r="J109" s="312">
        <v>1</v>
      </c>
      <c r="K109" s="412" t="s">
        <v>104</v>
      </c>
      <c r="L109" s="413"/>
      <c r="R109" s="431">
        <v>1</v>
      </c>
      <c r="S109" s="430">
        <v>0</v>
      </c>
      <c r="T109" s="435">
        <v>44991</v>
      </c>
      <c r="U109" s="436">
        <v>45004</v>
      </c>
      <c r="V109" s="437">
        <v>0.2</v>
      </c>
      <c r="W109" s="431"/>
    </row>
    <row r="110" spans="1:32" s="256" customFormat="1" ht="48.75" customHeight="1" x14ac:dyDescent="0.25">
      <c r="A110" s="296" t="s">
        <v>105</v>
      </c>
      <c r="B110" s="261" t="s">
        <v>70</v>
      </c>
      <c r="C110" s="449"/>
      <c r="D110" s="445"/>
      <c r="E110" s="450"/>
      <c r="F110" s="454"/>
      <c r="G110" s="453"/>
      <c r="H110" s="302"/>
      <c r="J110" s="303">
        <v>0.2</v>
      </c>
      <c r="K110" s="419" t="s">
        <v>116</v>
      </c>
      <c r="L110" s="419"/>
      <c r="R110" s="438">
        <v>1</v>
      </c>
      <c r="S110" s="430"/>
      <c r="T110" s="433">
        <v>44996</v>
      </c>
      <c r="U110" s="433">
        <v>45004</v>
      </c>
      <c r="V110" s="437">
        <v>0.8</v>
      </c>
      <c r="W110" s="431"/>
    </row>
    <row r="111" spans="1:32" s="256" customFormat="1" ht="54.75" customHeight="1" x14ac:dyDescent="0.25">
      <c r="A111" s="315" t="s">
        <v>121</v>
      </c>
      <c r="B111" s="261" t="s">
        <v>103</v>
      </c>
      <c r="C111" s="455"/>
      <c r="D111" s="445"/>
      <c r="E111" s="450"/>
      <c r="F111" s="455"/>
      <c r="G111" s="453"/>
      <c r="H111" s="142"/>
      <c r="I111" s="142"/>
      <c r="J111" s="262">
        <v>2.4</v>
      </c>
      <c r="K111" s="412" t="s">
        <v>104</v>
      </c>
      <c r="L111" s="413"/>
      <c r="R111" s="430">
        <v>1</v>
      </c>
      <c r="S111" s="430">
        <v>0</v>
      </c>
      <c r="T111" s="433">
        <v>45014</v>
      </c>
      <c r="U111" s="433">
        <v>45015</v>
      </c>
      <c r="V111" s="439">
        <v>0.2</v>
      </c>
      <c r="W111" s="431"/>
    </row>
    <row r="112" spans="1:32" s="256" customFormat="1" ht="58.5" customHeight="1" x14ac:dyDescent="0.25">
      <c r="A112" s="316" t="s">
        <v>114</v>
      </c>
      <c r="B112" s="261" t="s">
        <v>103</v>
      </c>
      <c r="C112" s="455"/>
      <c r="D112" s="445"/>
      <c r="E112" s="450"/>
      <c r="F112" s="454"/>
      <c r="G112" s="445"/>
      <c r="H112" s="117"/>
      <c r="I112" s="117"/>
      <c r="J112" s="303">
        <v>0.2</v>
      </c>
      <c r="K112" s="412" t="s">
        <v>104</v>
      </c>
      <c r="L112" s="413"/>
      <c r="R112" s="440"/>
      <c r="S112" s="440"/>
      <c r="T112" s="442">
        <v>45019</v>
      </c>
      <c r="U112" s="443">
        <v>45041</v>
      </c>
      <c r="V112" s="440">
        <v>0.2</v>
      </c>
      <c r="W112" s="441"/>
    </row>
    <row r="113" spans="1:23" s="256" customFormat="1" ht="30" customHeight="1" x14ac:dyDescent="0.25">
      <c r="A113" s="317" t="s">
        <v>117</v>
      </c>
      <c r="B113" s="261" t="s">
        <v>70</v>
      </c>
      <c r="C113" s="456"/>
      <c r="D113" s="457"/>
      <c r="E113" s="458"/>
      <c r="F113" s="459"/>
      <c r="G113" s="445"/>
      <c r="H113" s="117"/>
      <c r="I113" s="117"/>
      <c r="J113" s="117"/>
      <c r="K113" s="412" t="s">
        <v>115</v>
      </c>
      <c r="L113" s="413"/>
      <c r="R113" s="445"/>
      <c r="S113" s="446"/>
      <c r="T113" s="447">
        <v>45027</v>
      </c>
      <c r="U113" s="447">
        <v>45043</v>
      </c>
      <c r="V113" s="448">
        <v>2.4</v>
      </c>
      <c r="W113" s="444"/>
    </row>
    <row r="114" spans="1:23" s="256" customFormat="1" ht="61.5" customHeight="1" x14ac:dyDescent="0.25">
      <c r="A114" s="422"/>
      <c r="B114" s="261"/>
      <c r="C114" s="115"/>
      <c r="D114" s="116"/>
      <c r="E114" s="116"/>
      <c r="F114" s="116"/>
      <c r="G114" s="116"/>
      <c r="H114" s="117"/>
      <c r="I114" s="117"/>
      <c r="J114" s="117"/>
      <c r="K114" s="412"/>
      <c r="L114" s="413"/>
    </row>
    <row r="115" spans="1:23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10"/>
      <c r="L115" s="411"/>
    </row>
    <row r="116" spans="1:23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10"/>
      <c r="L116" s="411"/>
    </row>
    <row r="117" spans="1:23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10"/>
      <c r="L117" s="411"/>
    </row>
    <row r="118" spans="1:23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10"/>
      <c r="L118" s="411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14"/>
      <c r="L119" s="415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10"/>
      <c r="L120" s="411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10"/>
      <c r="L121" s="41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10"/>
      <c r="L122" s="411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10"/>
      <c r="L123" s="411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10"/>
      <c r="L124" s="411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10"/>
      <c r="L125" s="411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12"/>
      <c r="L126" s="413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12"/>
      <c r="L127" s="413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12"/>
      <c r="L128" s="413"/>
    </row>
    <row r="129" spans="1:20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10"/>
      <c r="L129" s="411"/>
    </row>
    <row r="130" spans="1:20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12"/>
      <c r="L130" s="413"/>
    </row>
    <row r="131" spans="1:20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10"/>
      <c r="L131" s="411"/>
    </row>
    <row r="132" spans="1:20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10"/>
      <c r="L132" s="411"/>
    </row>
    <row r="133" spans="1:20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10"/>
      <c r="L133" s="411"/>
    </row>
    <row r="134" spans="1:20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10"/>
      <c r="L134" s="411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12"/>
      <c r="L135" s="413"/>
    </row>
    <row r="136" spans="1:20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12"/>
      <c r="L136" s="413"/>
    </row>
    <row r="137" spans="1:20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12"/>
      <c r="L137" s="413"/>
    </row>
    <row r="138" spans="1:20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12"/>
      <c r="L138" s="413"/>
    </row>
    <row r="139" spans="1:20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12"/>
      <c r="L139" s="413"/>
    </row>
    <row r="140" spans="1:20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423"/>
      <c r="O140" s="423"/>
      <c r="P140" s="428"/>
      <c r="Q140" s="424"/>
      <c r="R140" s="423"/>
      <c r="S140" s="426"/>
      <c r="T140" s="423"/>
    </row>
    <row r="141" spans="1:20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416"/>
      <c r="L141" s="416"/>
      <c r="N141" s="423"/>
      <c r="O141" s="423"/>
      <c r="P141" s="428"/>
      <c r="Q141" s="424"/>
      <c r="R141" s="423"/>
      <c r="S141" s="425"/>
      <c r="T141" s="423"/>
    </row>
    <row r="142" spans="1:20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425"/>
      <c r="O142" s="425"/>
      <c r="P142" s="425"/>
      <c r="Q142" s="427"/>
      <c r="R142" s="425"/>
      <c r="S142" s="425"/>
      <c r="T142" s="425"/>
    </row>
    <row r="143" spans="1:20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417"/>
      <c r="L143" s="418"/>
      <c r="N143" s="426"/>
      <c r="O143" s="426"/>
      <c r="P143" s="426"/>
      <c r="Q143" s="429"/>
      <c r="R143" s="426"/>
      <c r="S143" s="426"/>
      <c r="T143" s="426"/>
    </row>
    <row r="144" spans="1:20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12"/>
      <c r="L144" s="413"/>
      <c r="N144" s="425"/>
      <c r="O144" s="425"/>
      <c r="P144" s="425"/>
      <c r="Q144" s="427"/>
      <c r="R144" s="425"/>
      <c r="S144" s="425"/>
      <c r="T144" s="425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16"/>
      <c r="L145" s="416"/>
      <c r="N145" s="426"/>
      <c r="O145" s="426"/>
      <c r="P145" s="426"/>
      <c r="Q145" s="429"/>
      <c r="R145" s="426"/>
      <c r="S145" s="426"/>
      <c r="T145" s="426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416"/>
      <c r="L146" s="416"/>
    </row>
  </sheetData>
  <mergeCells count="99">
    <mergeCell ref="K146:L146"/>
    <mergeCell ref="K111:L111"/>
    <mergeCell ref="K112:L112"/>
    <mergeCell ref="K113:L113"/>
    <mergeCell ref="K141:L141"/>
    <mergeCell ref="K110:L110"/>
    <mergeCell ref="K109:L109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15:L115"/>
    <mergeCell ref="K116:L116"/>
    <mergeCell ref="K117:L117"/>
    <mergeCell ref="K106:L106"/>
    <mergeCell ref="K107:L107"/>
    <mergeCell ref="K108:L108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abSelected="1" topLeftCell="M46" workbookViewId="0">
      <selection activeCell="U59" sqref="U59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47" t="s">
        <v>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48" t="s">
        <v>122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5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51" t="s">
        <v>3</v>
      </c>
      <c r="B5" s="353" t="s">
        <v>4</v>
      </c>
      <c r="C5" s="354" t="s">
        <v>5</v>
      </c>
      <c r="D5" s="354"/>
      <c r="E5" s="354"/>
      <c r="F5" s="354"/>
      <c r="G5" s="355" t="s">
        <v>6</v>
      </c>
      <c r="H5" s="356"/>
      <c r="I5" s="356"/>
      <c r="J5" s="357"/>
      <c r="K5" s="358" t="s">
        <v>7</v>
      </c>
      <c r="L5" s="35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41"/>
      <c r="B6" s="353"/>
      <c r="C6" s="362" t="s">
        <v>8</v>
      </c>
      <c r="D6" s="362"/>
      <c r="E6" s="362" t="s">
        <v>9</v>
      </c>
      <c r="F6" s="362"/>
      <c r="G6" s="363" t="s">
        <v>10</v>
      </c>
      <c r="H6" s="364"/>
      <c r="I6" s="363" t="s">
        <v>9</v>
      </c>
      <c r="J6" s="364"/>
      <c r="K6" s="360"/>
      <c r="L6" s="3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52"/>
      <c r="B7" s="35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21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D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2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2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23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24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F12:J12" si="3">SUM(G13:G15)</f>
        <v>2</v>
      </c>
      <c r="H12" s="25">
        <f t="shared" si="3"/>
        <v>90</v>
      </c>
      <c r="I12" s="264">
        <f t="shared" si="3"/>
        <v>2</v>
      </c>
      <c r="J12" s="265">
        <f t="shared" si="3"/>
        <v>90</v>
      </c>
      <c r="K12" s="24">
        <f>SUM(K13:K15)</f>
        <v>13</v>
      </c>
      <c r="L12" s="263">
        <f t="shared" ref="L12" si="4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2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2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25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30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C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3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3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3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30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C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3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3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32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C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33" t="s">
        <v>123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21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22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22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23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24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F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25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25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25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30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C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3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3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3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30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C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3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3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32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C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36" t="s">
        <v>34</v>
      </c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</row>
    <row r="64" spans="1:25" ht="19.5" thickBot="1" x14ac:dyDescent="0.3">
      <c r="A64" s="336" t="s">
        <v>73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</row>
    <row r="65" spans="1:32" ht="19.5" thickBot="1" x14ac:dyDescent="0.3">
      <c r="A65" s="337" t="s">
        <v>120</v>
      </c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9"/>
      <c r="M65" s="386" t="s">
        <v>35</v>
      </c>
      <c r="N65" s="386" t="s">
        <v>36</v>
      </c>
      <c r="O65" s="380" t="s">
        <v>124</v>
      </c>
      <c r="P65" s="381"/>
      <c r="Q65" s="382"/>
      <c r="R65" s="365" t="s">
        <v>125</v>
      </c>
      <c r="S65" s="366"/>
      <c r="T65" s="367"/>
      <c r="U65" s="365" t="s">
        <v>126</v>
      </c>
      <c r="V65" s="366"/>
      <c r="W65" s="367"/>
      <c r="X65" s="365" t="s">
        <v>127</v>
      </c>
      <c r="Y65" s="366"/>
      <c r="Z65" s="367"/>
      <c r="AA65" s="365" t="s">
        <v>128</v>
      </c>
      <c r="AB65" s="366"/>
      <c r="AC65" s="367"/>
      <c r="AD65" s="365" t="s">
        <v>74</v>
      </c>
      <c r="AE65" s="366"/>
      <c r="AF65" s="367"/>
    </row>
    <row r="66" spans="1:32" ht="34.5" customHeight="1" x14ac:dyDescent="0.25">
      <c r="A66" s="340" t="s">
        <v>3</v>
      </c>
      <c r="B66" s="343" t="s">
        <v>4</v>
      </c>
      <c r="C66" s="326" t="s">
        <v>5</v>
      </c>
      <c r="D66" s="327"/>
      <c r="E66" s="327"/>
      <c r="F66" s="328"/>
      <c r="G66" s="329" t="s">
        <v>6</v>
      </c>
      <c r="H66" s="327"/>
      <c r="I66" s="327"/>
      <c r="J66" s="328"/>
      <c r="K66" s="376" t="s">
        <v>75</v>
      </c>
      <c r="L66" s="377"/>
      <c r="M66" s="387"/>
      <c r="N66" s="387"/>
      <c r="O66" s="383"/>
      <c r="P66" s="384"/>
      <c r="Q66" s="385"/>
      <c r="R66" s="368"/>
      <c r="S66" s="369"/>
      <c r="T66" s="370"/>
      <c r="U66" s="368"/>
      <c r="V66" s="369"/>
      <c r="W66" s="370"/>
      <c r="X66" s="368"/>
      <c r="Y66" s="369"/>
      <c r="Z66" s="370"/>
      <c r="AA66" s="368"/>
      <c r="AB66" s="369"/>
      <c r="AC66" s="370"/>
      <c r="AD66" s="368"/>
      <c r="AE66" s="369"/>
      <c r="AF66" s="370"/>
    </row>
    <row r="67" spans="1:32" ht="16.5" x14ac:dyDescent="0.25">
      <c r="A67" s="341"/>
      <c r="B67" s="344"/>
      <c r="C67" s="373" t="s">
        <v>8</v>
      </c>
      <c r="D67" s="362"/>
      <c r="E67" s="362" t="s">
        <v>9</v>
      </c>
      <c r="F67" s="362"/>
      <c r="G67" s="363" t="s">
        <v>10</v>
      </c>
      <c r="H67" s="364"/>
      <c r="I67" s="363" t="s">
        <v>9</v>
      </c>
      <c r="J67" s="364"/>
      <c r="K67" s="378"/>
      <c r="L67" s="379"/>
      <c r="M67" s="374" t="s">
        <v>37</v>
      </c>
      <c r="N67" s="374" t="s">
        <v>37</v>
      </c>
      <c r="O67" s="52" t="s">
        <v>10</v>
      </c>
      <c r="P67" s="53" t="s">
        <v>9</v>
      </c>
      <c r="Q67" s="371" t="s">
        <v>37</v>
      </c>
      <c r="R67" s="54" t="s">
        <v>10</v>
      </c>
      <c r="S67" s="53" t="s">
        <v>9</v>
      </c>
      <c r="T67" s="371" t="s">
        <v>37</v>
      </c>
      <c r="U67" s="54" t="s">
        <v>10</v>
      </c>
      <c r="V67" s="53" t="s">
        <v>9</v>
      </c>
      <c r="W67" s="371" t="s">
        <v>37</v>
      </c>
      <c r="X67" s="54" t="s">
        <v>10</v>
      </c>
      <c r="Y67" s="53" t="s">
        <v>9</v>
      </c>
      <c r="Z67" s="371" t="s">
        <v>37</v>
      </c>
      <c r="AA67" s="54" t="s">
        <v>10</v>
      </c>
      <c r="AB67" s="53" t="s">
        <v>9</v>
      </c>
      <c r="AC67" s="371" t="s">
        <v>37</v>
      </c>
      <c r="AD67" s="54" t="s">
        <v>10</v>
      </c>
      <c r="AE67" s="53" t="s">
        <v>9</v>
      </c>
      <c r="AF67" s="371" t="s">
        <v>37</v>
      </c>
    </row>
    <row r="68" spans="1:32" ht="17.25" thickBot="1" x14ac:dyDescent="0.3">
      <c r="A68" s="342"/>
      <c r="B68" s="345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5"/>
      <c r="N68" s="375"/>
      <c r="O68" s="61" t="s">
        <v>38</v>
      </c>
      <c r="P68" s="61" t="s">
        <v>38</v>
      </c>
      <c r="Q68" s="372"/>
      <c r="R68" s="61" t="s">
        <v>38</v>
      </c>
      <c r="S68" s="61" t="s">
        <v>38</v>
      </c>
      <c r="T68" s="372"/>
      <c r="U68" s="61" t="s">
        <v>38</v>
      </c>
      <c r="V68" s="61" t="s">
        <v>38</v>
      </c>
      <c r="W68" s="372"/>
      <c r="X68" s="61" t="s">
        <v>38</v>
      </c>
      <c r="Y68" s="61" t="s">
        <v>38</v>
      </c>
      <c r="Z68" s="372"/>
      <c r="AA68" s="254" t="s">
        <v>38</v>
      </c>
      <c r="AB68" s="61" t="s">
        <v>38</v>
      </c>
      <c r="AC68" s="372"/>
      <c r="AD68" s="61" t="s">
        <v>38</v>
      </c>
      <c r="AE68" s="61" t="s">
        <v>38</v>
      </c>
      <c r="AF68" s="372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22">SUM(F70:F75)</f>
        <v>0</v>
      </c>
      <c r="G69" s="64">
        <f t="shared" si="22"/>
        <v>4</v>
      </c>
      <c r="H69" s="65">
        <f t="shared" si="22"/>
        <v>4.379999999999999</v>
      </c>
      <c r="I69" s="64">
        <f t="shared" si="22"/>
        <v>9</v>
      </c>
      <c r="J69" s="123">
        <f>SUM(J70:J75)</f>
        <v>8.379999999999999</v>
      </c>
      <c r="K69" s="87">
        <f t="shared" si="22"/>
        <v>14</v>
      </c>
      <c r="L69" s="125">
        <f t="shared" si="22"/>
        <v>11.41</v>
      </c>
      <c r="M69" s="121">
        <f>J69/L69*100</f>
        <v>73.444347063978952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 t="e">
        <f t="shared" si="24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25">Y71/X71</f>
        <v>#DIV/0!</v>
      </c>
      <c r="AA71" s="421">
        <f>0.6+2.4</f>
        <v>3</v>
      </c>
      <c r="AB71" s="193">
        <f>2.4+2.4+0.2+0.2</f>
        <v>5.2</v>
      </c>
      <c r="AC71" s="255">
        <f t="shared" ref="AC71:AC72" si="26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23"/>
        <v>5.882352941176471</v>
      </c>
      <c r="N72" s="121" t="e">
        <f t="shared" si="2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5"/>
        <v>#DIV/0!</v>
      </c>
      <c r="AA72" s="253"/>
      <c r="AB72" s="241">
        <v>0.2</v>
      </c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4" t="s">
        <v>67</v>
      </c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6"/>
    </row>
    <row r="103" spans="1:32" x14ac:dyDescent="0.25">
      <c r="A103" s="397" t="s">
        <v>3</v>
      </c>
      <c r="B103" s="400" t="s">
        <v>4</v>
      </c>
      <c r="C103" s="327" t="s">
        <v>5</v>
      </c>
      <c r="D103" s="327"/>
      <c r="E103" s="327"/>
      <c r="F103" s="328"/>
      <c r="G103" s="329" t="s">
        <v>68</v>
      </c>
      <c r="H103" s="327"/>
      <c r="I103" s="327"/>
      <c r="J103" s="328"/>
      <c r="K103" s="403" t="s">
        <v>69</v>
      </c>
      <c r="L103" s="404"/>
    </row>
    <row r="104" spans="1:32" x14ac:dyDescent="0.25">
      <c r="A104" s="398"/>
      <c r="B104" s="401"/>
      <c r="C104" s="407" t="s">
        <v>8</v>
      </c>
      <c r="D104" s="362"/>
      <c r="E104" s="362" t="s">
        <v>9</v>
      </c>
      <c r="F104" s="362"/>
      <c r="G104" s="363" t="s">
        <v>10</v>
      </c>
      <c r="H104" s="364"/>
      <c r="I104" s="363" t="s">
        <v>9</v>
      </c>
      <c r="J104" s="364"/>
      <c r="K104" s="358"/>
      <c r="L104" s="359"/>
    </row>
    <row r="105" spans="1:32" ht="18.75" customHeight="1" thickBot="1" x14ac:dyDescent="0.3">
      <c r="A105" s="399"/>
      <c r="B105" s="40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5"/>
      <c r="L105" s="40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08"/>
      <c r="L106" s="409"/>
    </row>
    <row r="107" spans="1:32" s="256" customFormat="1" ht="93" customHeight="1" x14ac:dyDescent="0.25">
      <c r="A107" s="142" t="s">
        <v>108</v>
      </c>
      <c r="B107" s="261" t="s">
        <v>70</v>
      </c>
      <c r="C107" s="449"/>
      <c r="D107" s="445"/>
      <c r="E107" s="450"/>
      <c r="F107" s="449"/>
      <c r="G107" s="451"/>
      <c r="H107" s="262"/>
      <c r="I107" s="279"/>
      <c r="J107" s="262">
        <v>0.2</v>
      </c>
      <c r="K107" s="419" t="s">
        <v>80</v>
      </c>
      <c r="L107" s="419"/>
      <c r="R107" s="430">
        <v>1</v>
      </c>
      <c r="S107" s="432">
        <v>0</v>
      </c>
      <c r="T107" s="433">
        <v>44963</v>
      </c>
      <c r="U107" s="433">
        <v>44964</v>
      </c>
      <c r="V107" s="434">
        <v>0.2</v>
      </c>
      <c r="W107" s="431"/>
    </row>
    <row r="108" spans="1:32" s="256" customFormat="1" ht="43.5" customHeight="1" x14ac:dyDescent="0.25">
      <c r="A108" s="142" t="s">
        <v>107</v>
      </c>
      <c r="B108" s="261" t="s">
        <v>70</v>
      </c>
      <c r="C108" s="449"/>
      <c r="D108" s="445"/>
      <c r="E108" s="450"/>
      <c r="F108" s="452"/>
      <c r="G108" s="451"/>
      <c r="H108" s="262"/>
      <c r="I108" s="279"/>
      <c r="J108" s="262">
        <v>0.2</v>
      </c>
      <c r="K108" s="419" t="s">
        <v>87</v>
      </c>
      <c r="L108" s="419"/>
      <c r="R108" s="431">
        <v>1</v>
      </c>
      <c r="S108" s="432">
        <v>0</v>
      </c>
      <c r="T108" s="433">
        <v>44977</v>
      </c>
      <c r="U108" s="433">
        <v>44978</v>
      </c>
      <c r="V108" s="434">
        <v>0.2</v>
      </c>
      <c r="W108" s="431"/>
    </row>
    <row r="109" spans="1:32" s="256" customFormat="1" ht="45.75" customHeight="1" x14ac:dyDescent="0.25">
      <c r="A109" s="142" t="s">
        <v>106</v>
      </c>
      <c r="B109" s="261" t="s">
        <v>103</v>
      </c>
      <c r="C109" s="449"/>
      <c r="D109" s="445"/>
      <c r="E109" s="450"/>
      <c r="F109" s="452"/>
      <c r="G109" s="453"/>
      <c r="H109" s="142"/>
      <c r="I109" s="142"/>
      <c r="J109" s="312">
        <v>1</v>
      </c>
      <c r="K109" s="412" t="s">
        <v>104</v>
      </c>
      <c r="L109" s="413"/>
      <c r="R109" s="431">
        <v>1</v>
      </c>
      <c r="S109" s="430">
        <v>0</v>
      </c>
      <c r="T109" s="435">
        <v>44991</v>
      </c>
      <c r="U109" s="436">
        <v>45004</v>
      </c>
      <c r="V109" s="437">
        <v>0.2</v>
      </c>
      <c r="W109" s="431"/>
    </row>
    <row r="110" spans="1:32" s="256" customFormat="1" ht="48.75" customHeight="1" x14ac:dyDescent="0.25">
      <c r="A110" s="296" t="s">
        <v>105</v>
      </c>
      <c r="B110" s="261" t="s">
        <v>70</v>
      </c>
      <c r="C110" s="449"/>
      <c r="D110" s="445"/>
      <c r="E110" s="450"/>
      <c r="F110" s="454"/>
      <c r="G110" s="453"/>
      <c r="H110" s="302"/>
      <c r="J110" s="303">
        <v>0.2</v>
      </c>
      <c r="K110" s="419" t="s">
        <v>116</v>
      </c>
      <c r="L110" s="419"/>
      <c r="R110" s="438">
        <v>1</v>
      </c>
      <c r="S110" s="430"/>
      <c r="T110" s="433">
        <v>44996</v>
      </c>
      <c r="U110" s="433">
        <v>45004</v>
      </c>
      <c r="V110" s="437">
        <v>0.8</v>
      </c>
      <c r="W110" s="431"/>
    </row>
    <row r="111" spans="1:32" s="256" customFormat="1" ht="54.75" customHeight="1" x14ac:dyDescent="0.25">
      <c r="A111" s="315" t="s">
        <v>121</v>
      </c>
      <c r="B111" s="261" t="s">
        <v>103</v>
      </c>
      <c r="C111" s="455"/>
      <c r="D111" s="445"/>
      <c r="E111" s="450"/>
      <c r="F111" s="455"/>
      <c r="G111" s="453"/>
      <c r="H111" s="142"/>
      <c r="I111" s="142"/>
      <c r="J111" s="262">
        <v>2.4</v>
      </c>
      <c r="K111" s="412" t="s">
        <v>104</v>
      </c>
      <c r="L111" s="413"/>
      <c r="R111" s="430">
        <v>1</v>
      </c>
      <c r="S111" s="430">
        <v>0</v>
      </c>
      <c r="T111" s="433">
        <v>45014</v>
      </c>
      <c r="U111" s="433">
        <v>45015</v>
      </c>
      <c r="V111" s="439">
        <v>0.2</v>
      </c>
      <c r="W111" s="431"/>
    </row>
    <row r="112" spans="1:32" s="256" customFormat="1" ht="58.5" customHeight="1" x14ac:dyDescent="0.25">
      <c r="A112" s="316" t="s">
        <v>114</v>
      </c>
      <c r="B112" s="261" t="s">
        <v>103</v>
      </c>
      <c r="C112" s="455"/>
      <c r="D112" s="445"/>
      <c r="E112" s="450"/>
      <c r="F112" s="454"/>
      <c r="G112" s="445"/>
      <c r="H112" s="117"/>
      <c r="I112" s="117"/>
      <c r="J112" s="303">
        <v>0.2</v>
      </c>
      <c r="K112" s="412" t="s">
        <v>104</v>
      </c>
      <c r="L112" s="413"/>
      <c r="R112" s="440"/>
      <c r="S112" s="440"/>
      <c r="T112" s="442">
        <v>45019</v>
      </c>
      <c r="U112" s="443">
        <v>45041</v>
      </c>
      <c r="V112" s="440">
        <v>0.2</v>
      </c>
      <c r="W112" s="441"/>
    </row>
    <row r="113" spans="1:23" s="256" customFormat="1" ht="30" customHeight="1" x14ac:dyDescent="0.25">
      <c r="A113" s="317" t="s">
        <v>117</v>
      </c>
      <c r="B113" s="261" t="s">
        <v>70</v>
      </c>
      <c r="C113" s="456"/>
      <c r="D113" s="457"/>
      <c r="E113" s="458"/>
      <c r="F113" s="459"/>
      <c r="G113" s="445"/>
      <c r="H113" s="117"/>
      <c r="I113" s="117"/>
      <c r="J113" s="117"/>
      <c r="K113" s="412" t="s">
        <v>115</v>
      </c>
      <c r="L113" s="413"/>
      <c r="R113" s="445"/>
      <c r="S113" s="446"/>
      <c r="T113" s="447">
        <v>45027</v>
      </c>
      <c r="U113" s="447">
        <v>45043</v>
      </c>
      <c r="V113" s="448">
        <v>2.4</v>
      </c>
      <c r="W113" s="444"/>
    </row>
    <row r="114" spans="1:23" s="256" customFormat="1" ht="61.5" customHeight="1" x14ac:dyDescent="0.25">
      <c r="A114" s="422"/>
      <c r="B114" s="261"/>
      <c r="C114" s="115"/>
      <c r="D114" s="116"/>
      <c r="E114" s="116"/>
      <c r="F114" s="116"/>
      <c r="G114" s="116"/>
      <c r="H114" s="117"/>
      <c r="I114" s="117"/>
      <c r="J114" s="117"/>
      <c r="K114" s="412"/>
      <c r="L114" s="413"/>
    </row>
    <row r="115" spans="1:23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10"/>
      <c r="L115" s="411"/>
    </row>
    <row r="116" spans="1:23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10"/>
      <c r="L116" s="411"/>
    </row>
    <row r="117" spans="1:23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10"/>
      <c r="L117" s="411"/>
    </row>
    <row r="118" spans="1:23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10"/>
      <c r="L118" s="411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14"/>
      <c r="L119" s="415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10"/>
      <c r="L120" s="411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10"/>
      <c r="L121" s="41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10"/>
      <c r="L122" s="411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10"/>
      <c r="L123" s="411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10"/>
      <c r="L124" s="411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10"/>
      <c r="L125" s="411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12"/>
      <c r="L126" s="413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12"/>
      <c r="L127" s="413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12"/>
      <c r="L128" s="413"/>
    </row>
    <row r="129" spans="1:20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10"/>
      <c r="L129" s="411"/>
    </row>
    <row r="130" spans="1:20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12"/>
      <c r="L130" s="413"/>
    </row>
    <row r="131" spans="1:20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10"/>
      <c r="L131" s="411"/>
    </row>
    <row r="132" spans="1:20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10"/>
      <c r="L132" s="411"/>
    </row>
    <row r="133" spans="1:20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10"/>
      <c r="L133" s="411"/>
    </row>
    <row r="134" spans="1:20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10"/>
      <c r="L134" s="411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12"/>
      <c r="L135" s="413"/>
    </row>
    <row r="136" spans="1:20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12"/>
      <c r="L136" s="413"/>
    </row>
    <row r="137" spans="1:20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12"/>
      <c r="L137" s="413"/>
    </row>
    <row r="138" spans="1:20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12"/>
      <c r="L138" s="413"/>
    </row>
    <row r="139" spans="1:20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12"/>
      <c r="L139" s="413"/>
    </row>
    <row r="140" spans="1:20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423"/>
      <c r="O140" s="423"/>
      <c r="P140" s="428"/>
      <c r="Q140" s="424"/>
      <c r="R140" s="423"/>
      <c r="S140" s="426"/>
      <c r="T140" s="423"/>
    </row>
    <row r="141" spans="1:20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416"/>
      <c r="L141" s="416"/>
      <c r="N141" s="423"/>
      <c r="O141" s="423"/>
      <c r="P141" s="428"/>
      <c r="Q141" s="424"/>
      <c r="R141" s="423"/>
      <c r="S141" s="425"/>
      <c r="T141" s="423"/>
    </row>
    <row r="142" spans="1:20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425"/>
      <c r="O142" s="425"/>
      <c r="P142" s="425"/>
      <c r="Q142" s="427"/>
      <c r="R142" s="425"/>
      <c r="S142" s="425"/>
      <c r="T142" s="425"/>
    </row>
    <row r="143" spans="1:20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417"/>
      <c r="L143" s="418"/>
      <c r="N143" s="426"/>
      <c r="O143" s="426"/>
      <c r="P143" s="426"/>
      <c r="Q143" s="429"/>
      <c r="R143" s="426"/>
      <c r="S143" s="426"/>
      <c r="T143" s="426"/>
    </row>
    <row r="144" spans="1:20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12"/>
      <c r="L144" s="413"/>
      <c r="N144" s="425"/>
      <c r="O144" s="425"/>
      <c r="P144" s="425"/>
      <c r="Q144" s="427"/>
      <c r="R144" s="425"/>
      <c r="S144" s="425"/>
      <c r="T144" s="425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16"/>
      <c r="L145" s="416"/>
      <c r="N145" s="426"/>
      <c r="O145" s="426"/>
      <c r="P145" s="426"/>
      <c r="Q145" s="429"/>
      <c r="R145" s="426"/>
      <c r="S145" s="426"/>
      <c r="T145" s="426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416"/>
      <c r="L146" s="416"/>
    </row>
  </sheetData>
  <mergeCells count="99">
    <mergeCell ref="K144:L144"/>
    <mergeCell ref="K145:L145"/>
    <mergeCell ref="K146:L146"/>
    <mergeCell ref="K136:L136"/>
    <mergeCell ref="K137:L137"/>
    <mergeCell ref="K138:L138"/>
    <mergeCell ref="K139:L139"/>
    <mergeCell ref="K141:L141"/>
    <mergeCell ref="K143:L143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 </vt:lpstr>
      <vt:lpstr>март</vt:lpstr>
      <vt:lpstr>апрель </vt:lpstr>
      <vt:lpstr>май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2023-05-17T04:54:25Z</dcterms:modified>
</cp:coreProperties>
</file>